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\Строительная кампания\Строительная кампания 2023г\Филиал в г. Астана\Тек.ремонт 11 АЗС АФ\Тендер\ДМТС\"/>
    </mc:Choice>
  </mc:AlternateContent>
  <bookViews>
    <workbookView xWindow="0" yWindow="0" windowWidth="28800" windowHeight="117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22" i="1" l="1"/>
  <c r="E21" i="1"/>
  <c r="E13" i="1" l="1"/>
  <c r="E23" i="1" l="1"/>
  <c r="E17" i="1"/>
  <c r="E12" i="1"/>
  <c r="E11" i="1"/>
  <c r="E8" i="1"/>
</calcChain>
</file>

<file path=xl/sharedStrings.xml><?xml version="1.0" encoding="utf-8"?>
<sst xmlns="http://schemas.openxmlformats.org/spreadsheetml/2006/main" count="61" uniqueCount="42">
  <si>
    <t>м2</t>
  </si>
  <si>
    <t>№</t>
  </si>
  <si>
    <t>Кол-во</t>
  </si>
  <si>
    <t>Примечание</t>
  </si>
  <si>
    <t>ед. изм.</t>
  </si>
  <si>
    <t>Ремонт площадки слива :</t>
  </si>
  <si>
    <t>м3</t>
  </si>
  <si>
    <t>Плёнка полиэтиленовая толщина 0,4 мм          (400 мкм)</t>
  </si>
  <si>
    <t>Сетки арматурные сварные из арматурной стали А-III (А400), диаметром 12 мм ГОСТ 23279-2012</t>
  </si>
  <si>
    <t>Основания под тротуары из песка, толщиной до 10 см. Устройство</t>
  </si>
  <si>
    <t>Покрытия из брусчатки /тротуарной плитки/. Устройство по готовому подстилающему слою с заполнением швов песком</t>
  </si>
  <si>
    <t>Монтаж бортового камня БР-100-30-15</t>
  </si>
  <si>
    <t>Демонтаж брусчатого покрытия</t>
  </si>
  <si>
    <t>Основания железобетонные (5x30 м). Разборка</t>
  </si>
  <si>
    <t>Арматурноя сталь А-III (А400), диаметром 12 мм ГОСТ 23279-2012</t>
  </si>
  <si>
    <t xml:space="preserve">Устройство ж/б замка </t>
  </si>
  <si>
    <t>Ремонт покрытия из брусчатки  под навесом:</t>
  </si>
  <si>
    <t>Наименование работ</t>
  </si>
  <si>
    <t>t=0,2 м.</t>
  </si>
  <si>
    <t>т.</t>
  </si>
  <si>
    <t>t=0,1 м.</t>
  </si>
  <si>
    <t>l=45 м. швеллер №12 по ГОСТ 8240-89</t>
  </si>
  <si>
    <t>((0,12+0,052х2)х45)</t>
  </si>
  <si>
    <t>Бетон тяжелый класса В22,5 ГОСТ 7473-2010 без добавок</t>
  </si>
  <si>
    <t>t=0,08 м. плита бетонная тротуарная группы эксплуатации Б толщиной 80 мм серая ГОСТ 17608-2017</t>
  </si>
  <si>
    <t>Погрузка строительного мусора при автомобильных перевозках</t>
  </si>
  <si>
    <t>Перевозка груов автомобилями-самосвалами, расстояние до 10 км., класс груза 1.</t>
  </si>
  <si>
    <t xml:space="preserve"> Плита бетонная тротуарная группы эксплуатации Б толщиной 80 мм серая ГОСТ 17608-2017</t>
  </si>
  <si>
    <t>5x15 м. (под навесом)</t>
  </si>
  <si>
    <t>а=0,5 м., h=0,2 м., l=45 м. кл. бетон В20</t>
  </si>
  <si>
    <t xml:space="preserve">арматуры l=45 м. достаточно? </t>
  </si>
  <si>
    <t>Поверхности металлические. Огрунтовка грунтовкой ГФ-021 за один раз с окраской</t>
  </si>
  <si>
    <t>Ячейка 200 x 200 мм. в том числе нахлест</t>
  </si>
  <si>
    <t>Плиты фундаментные железобетонные плоские. Устройство толщ. не менее 0,2 м.</t>
  </si>
  <si>
    <t>Устройство в бетонном «корыте» лотка из мет. швеллера № 12. Бетонное «корыто» шир. 0,5 м. толщ. 0,2 м. Перед бетонированием приварить «усики» из АIII Ø12 шагом 0,5 м: попереч.–0,45 м х вертикальные (с 2-х сторон) – 0,2 м. Бетон М-300 (В-22,5)1</t>
  </si>
  <si>
    <t>1,465</t>
  </si>
  <si>
    <t>0,468</t>
  </si>
  <si>
    <t>0,068</t>
  </si>
  <si>
    <t>10,08</t>
  </si>
  <si>
    <t>1,575</t>
  </si>
  <si>
    <t>0,525</t>
  </si>
  <si>
    <t>Дефектный акт на АЗС №7 г. Щучинск, 21 АД Астана-Петропавловск 232 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</si>
</sst>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zoomScaleNormal="100" workbookViewId="0">
      <selection activeCell="M7" sqref="M7"/>
    </sheetView>
  </sheetViews>
  <sheetFormatPr defaultRowHeight="15" x14ac:dyDescent="0.25"/>
  <cols>
    <col min="2" max="2" width="5.7109375" customWidth="1"/>
    <col min="3" max="3" width="44.7109375" customWidth="1"/>
    <col min="4" max="4" width="5.85546875" customWidth="1"/>
    <col min="5" max="5" width="5.5703125" customWidth="1"/>
    <col min="6" max="6" width="33.5703125" customWidth="1"/>
  </cols>
  <sheetData>
    <row r="2" spans="2:7" ht="40.5" customHeight="1" x14ac:dyDescent="0.25"/>
    <row r="3" spans="2:7" ht="15.75" customHeight="1" x14ac:dyDescent="0.25"/>
    <row r="4" spans="2:7" ht="15.75" x14ac:dyDescent="0.25">
      <c r="B4" s="19" t="s">
        <v>41</v>
      </c>
      <c r="C4" s="19"/>
      <c r="D4" s="19"/>
      <c r="E4" s="19"/>
      <c r="F4" s="19"/>
    </row>
    <row r="5" spans="2:7" ht="106.5" customHeight="1" x14ac:dyDescent="0.25">
      <c r="B5" s="18"/>
      <c r="C5" s="18"/>
      <c r="D5" s="18"/>
      <c r="E5" s="18"/>
      <c r="F5" s="18"/>
    </row>
    <row r="6" spans="2:7" ht="28.5" x14ac:dyDescent="0.25">
      <c r="B6" s="1" t="s">
        <v>1</v>
      </c>
      <c r="C6" s="1" t="s">
        <v>17</v>
      </c>
      <c r="D6" s="1" t="s">
        <v>4</v>
      </c>
      <c r="E6" s="1" t="s">
        <v>2</v>
      </c>
      <c r="F6" s="1" t="s">
        <v>3</v>
      </c>
    </row>
    <row r="7" spans="2:7" x14ac:dyDescent="0.25">
      <c r="B7" s="3"/>
      <c r="C7" s="7" t="s">
        <v>5</v>
      </c>
      <c r="D7" s="3"/>
      <c r="E7" s="3"/>
      <c r="F7" s="3"/>
    </row>
    <row r="8" spans="2:7" x14ac:dyDescent="0.25">
      <c r="B8" s="8">
        <v>1</v>
      </c>
      <c r="C8" s="2" t="s">
        <v>13</v>
      </c>
      <c r="D8" s="9" t="s">
        <v>6</v>
      </c>
      <c r="E8" s="9">
        <f>5*30*0.2</f>
        <v>30</v>
      </c>
      <c r="F8" s="6" t="s">
        <v>18</v>
      </c>
    </row>
    <row r="9" spans="2:7" ht="30" x14ac:dyDescent="0.25">
      <c r="B9" s="8">
        <v>2</v>
      </c>
      <c r="C9" s="2" t="s">
        <v>7</v>
      </c>
      <c r="D9" s="9" t="s">
        <v>0</v>
      </c>
      <c r="E9" s="9">
        <v>185</v>
      </c>
      <c r="F9" s="3"/>
    </row>
    <row r="10" spans="2:7" ht="45" x14ac:dyDescent="0.25">
      <c r="B10" s="8">
        <v>3</v>
      </c>
      <c r="C10" s="2" t="s">
        <v>8</v>
      </c>
      <c r="D10" s="9" t="s">
        <v>19</v>
      </c>
      <c r="E10" s="16" t="s">
        <v>35</v>
      </c>
      <c r="F10" s="10" t="s">
        <v>32</v>
      </c>
    </row>
    <row r="11" spans="2:7" ht="37.5" customHeight="1" x14ac:dyDescent="0.25">
      <c r="B11" s="8">
        <v>4</v>
      </c>
      <c r="C11" s="2" t="s">
        <v>33</v>
      </c>
      <c r="D11" s="9" t="s">
        <v>6</v>
      </c>
      <c r="E11" s="9">
        <f>5*30*0.2</f>
        <v>30</v>
      </c>
      <c r="F11" s="6" t="s">
        <v>18</v>
      </c>
    </row>
    <row r="12" spans="2:7" ht="30" x14ac:dyDescent="0.25">
      <c r="B12" s="8">
        <v>5</v>
      </c>
      <c r="C12" s="2" t="s">
        <v>9</v>
      </c>
      <c r="D12" s="9" t="s">
        <v>6</v>
      </c>
      <c r="E12" s="9">
        <f>5*30*0.1</f>
        <v>15</v>
      </c>
      <c r="F12" s="6" t="s">
        <v>20</v>
      </c>
    </row>
    <row r="13" spans="2:7" ht="45" x14ac:dyDescent="0.25">
      <c r="B13" s="8">
        <v>6</v>
      </c>
      <c r="C13" s="2" t="s">
        <v>10</v>
      </c>
      <c r="D13" s="9" t="s">
        <v>0</v>
      </c>
      <c r="E13" s="5">
        <f>5*30</f>
        <v>150</v>
      </c>
      <c r="F13" s="13" t="s">
        <v>27</v>
      </c>
    </row>
    <row r="14" spans="2:7" ht="90" x14ac:dyDescent="0.25">
      <c r="B14" s="8">
        <v>7</v>
      </c>
      <c r="C14" s="14" t="s">
        <v>34</v>
      </c>
      <c r="D14" s="9" t="s">
        <v>19</v>
      </c>
      <c r="E14" s="15" t="s">
        <v>36</v>
      </c>
      <c r="F14" s="10" t="s">
        <v>21</v>
      </c>
    </row>
    <row r="15" spans="2:7" ht="45" customHeight="1" x14ac:dyDescent="0.25">
      <c r="B15" s="8">
        <v>8</v>
      </c>
      <c r="C15" s="2" t="s">
        <v>14</v>
      </c>
      <c r="D15" s="9" t="s">
        <v>19</v>
      </c>
      <c r="E15" s="15" t="s">
        <v>37</v>
      </c>
      <c r="F15" s="13" t="s">
        <v>30</v>
      </c>
    </row>
    <row r="16" spans="2:7" ht="32.25" customHeight="1" x14ac:dyDescent="0.25">
      <c r="B16" s="8">
        <v>9</v>
      </c>
      <c r="C16" s="2" t="s">
        <v>31</v>
      </c>
      <c r="D16" s="9" t="s">
        <v>0</v>
      </c>
      <c r="E16" s="16" t="s">
        <v>38</v>
      </c>
      <c r="F16" s="3"/>
      <c r="G16" t="s">
        <v>22</v>
      </c>
    </row>
    <row r="17" spans="2:6" ht="42.75" customHeight="1" x14ac:dyDescent="0.25">
      <c r="B17" s="8">
        <v>10</v>
      </c>
      <c r="C17" s="2" t="s">
        <v>15</v>
      </c>
      <c r="D17" s="9" t="s">
        <v>6</v>
      </c>
      <c r="E17" s="12">
        <f>45*0.5*0.2</f>
        <v>4.5</v>
      </c>
      <c r="F17" s="6" t="s">
        <v>29</v>
      </c>
    </row>
    <row r="18" spans="2:6" ht="32.25" customHeight="1" x14ac:dyDescent="0.25">
      <c r="B18" s="8">
        <v>11</v>
      </c>
      <c r="C18" s="2" t="s">
        <v>11</v>
      </c>
      <c r="D18" s="9" t="s">
        <v>6</v>
      </c>
      <c r="E18" s="15" t="s">
        <v>39</v>
      </c>
      <c r="F18" s="3"/>
    </row>
    <row r="19" spans="2:6" ht="32.25" customHeight="1" x14ac:dyDescent="0.25">
      <c r="B19" s="8">
        <v>12</v>
      </c>
      <c r="C19" s="6" t="s">
        <v>23</v>
      </c>
      <c r="D19" s="5" t="s">
        <v>6</v>
      </c>
      <c r="E19" s="17" t="s">
        <v>40</v>
      </c>
      <c r="F19" s="6" t="s">
        <v>20</v>
      </c>
    </row>
    <row r="20" spans="2:6" ht="29.25" customHeight="1" x14ac:dyDescent="0.25">
      <c r="B20" s="4"/>
      <c r="C20" s="7" t="s">
        <v>16</v>
      </c>
      <c r="D20" s="5"/>
      <c r="E20" s="5"/>
      <c r="F20" s="6"/>
    </row>
    <row r="21" spans="2:6" ht="30.75" customHeight="1" x14ac:dyDescent="0.25">
      <c r="B21" s="4">
        <v>13</v>
      </c>
      <c r="C21" s="2" t="s">
        <v>12</v>
      </c>
      <c r="D21" s="5" t="s">
        <v>0</v>
      </c>
      <c r="E21" s="5">
        <f>5*15</f>
        <v>75</v>
      </c>
      <c r="F21" s="6" t="s">
        <v>28</v>
      </c>
    </row>
    <row r="22" spans="2:6" ht="28.5" customHeight="1" x14ac:dyDescent="0.25">
      <c r="B22" s="4">
        <v>14</v>
      </c>
      <c r="C22" s="2" t="s">
        <v>9</v>
      </c>
      <c r="D22" s="5" t="s">
        <v>6</v>
      </c>
      <c r="E22" s="5">
        <f>5*15*0.1</f>
        <v>7.5</v>
      </c>
      <c r="F22" s="6" t="s">
        <v>20</v>
      </c>
    </row>
    <row r="23" spans="2:6" ht="87" customHeight="1" x14ac:dyDescent="0.25">
      <c r="B23" s="4">
        <v>15</v>
      </c>
      <c r="C23" s="2" t="s">
        <v>10</v>
      </c>
      <c r="D23" s="5" t="s">
        <v>6</v>
      </c>
      <c r="E23" s="5">
        <f>75*0.08</f>
        <v>6</v>
      </c>
      <c r="F23" s="6" t="s">
        <v>24</v>
      </c>
    </row>
    <row r="24" spans="2:6" ht="34.5" customHeight="1" x14ac:dyDescent="0.25">
      <c r="B24" s="4">
        <v>16</v>
      </c>
      <c r="C24" s="11" t="s">
        <v>25</v>
      </c>
      <c r="D24" s="5" t="s">
        <v>6</v>
      </c>
      <c r="E24" s="5">
        <v>43</v>
      </c>
      <c r="F24" s="6"/>
    </row>
    <row r="25" spans="2:6" ht="39" customHeight="1" x14ac:dyDescent="0.25">
      <c r="B25" s="4">
        <v>17</v>
      </c>
      <c r="C25" s="11" t="s">
        <v>26</v>
      </c>
      <c r="D25" s="5" t="s">
        <v>6</v>
      </c>
      <c r="E25" s="5">
        <v>43</v>
      </c>
      <c r="F25" s="6"/>
    </row>
    <row r="26" spans="2:6" ht="17.25" customHeight="1" x14ac:dyDescent="0.25"/>
    <row r="27" spans="2:6" ht="15.75" customHeight="1" x14ac:dyDescent="0.25"/>
    <row r="28" spans="2:6" ht="15.6" customHeight="1" x14ac:dyDescent="0.25"/>
    <row r="31" spans="2:6" ht="21.6" customHeight="1" x14ac:dyDescent="0.25"/>
    <row r="33" ht="19.899999999999999" customHeight="1" x14ac:dyDescent="0.25"/>
    <row r="34" ht="15.6" customHeight="1" x14ac:dyDescent="0.25"/>
    <row r="35" ht="16.899999999999999" customHeight="1" x14ac:dyDescent="0.25"/>
  </sheetData>
  <mergeCells count="2">
    <mergeCell ref="B5:F5"/>
    <mergeCell ref="B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Виталий Харченко</dc:creator>
  <cp:lastModifiedBy>Арслан Садыков</cp:lastModifiedBy>
  <cp:lastPrinted>2022-06-22T05:55:03Z</cp:lastPrinted>
  <dcterms:created xsi:type="dcterms:W3CDTF">2021-06-11T03:14:01Z</dcterms:created>
  <dcterms:modified xsi:type="dcterms:W3CDTF">2023-07-18T06:51:14Z</dcterms:modified>
</cp:coreProperties>
</file>